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</calcChain>
</file>

<file path=xl/sharedStrings.xml><?xml version="1.0" encoding="utf-8"?>
<sst xmlns="http://schemas.openxmlformats.org/spreadsheetml/2006/main" count="637" uniqueCount="119">
  <si>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</si>
  <si>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</si>
  <si>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</si>
  <si>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</si>
  <si>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</si>
  <si>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</si>
  <si>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</si>
  <si>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</si>
  <si>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</si>
  <si>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</si>
  <si>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</si>
  <si>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</si>
  <si>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</si>
  <si>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</si>
  <si>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</si>
  <si>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</si>
  <si>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</si>
  <si>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</si>
  <si>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MWO</t>
  </si>
  <si>
    <t>UO</t>
  </si>
  <si>
    <t>PYG</t>
  </si>
  <si>
    <t>SO</t>
  </si>
  <si>
    <t>MOO</t>
  </si>
  <si>
    <t>HCO</t>
  </si>
  <si>
    <t>MWG</t>
  </si>
  <si>
    <t>TOO</t>
  </si>
  <si>
    <t>MPO</t>
  </si>
  <si>
    <t>MPW</t>
  </si>
  <si>
    <t>Tricone. No material left to log.</t>
  </si>
  <si>
    <t>MPG</t>
  </si>
  <si>
    <t>MBO</t>
  </si>
  <si>
    <t>SOO</t>
  </si>
  <si>
    <t>MGO</t>
  </si>
  <si>
    <t>MWX</t>
  </si>
  <si>
    <t>FO</t>
  </si>
  <si>
    <t>PYD</t>
  </si>
  <si>
    <t>PYV</t>
  </si>
  <si>
    <t>LGO</t>
  </si>
  <si>
    <t>LWO</t>
  </si>
  <si>
    <t>LCO</t>
  </si>
  <si>
    <t>As above.</t>
  </si>
  <si>
    <t>COO</t>
  </si>
  <si>
    <t>CGO</t>
  </si>
  <si>
    <t>FWO</t>
  </si>
  <si>
    <t>SLP</t>
  </si>
  <si>
    <t>Partially decomposed.</t>
  </si>
  <si>
    <t>AR023</t>
  </si>
  <si>
    <t>WFM</t>
  </si>
  <si>
    <t>HCC</t>
  </si>
  <si>
    <t>MOS</t>
  </si>
  <si>
    <t>MBS</t>
  </si>
  <si>
    <t>MPX</t>
  </si>
  <si>
    <t>SOB</t>
  </si>
  <si>
    <t>MGP</t>
  </si>
  <si>
    <t>FT</t>
  </si>
  <si>
    <t>PYB</t>
  </si>
  <si>
    <t>Open cavities. Very hard.</t>
  </si>
  <si>
    <t>Limonite.</t>
  </si>
  <si>
    <t>Grading from limonite to MWP.</t>
  </si>
  <si>
    <t>Hard.</t>
  </si>
  <si>
    <t>Gradual change from MWO to MWP.</t>
  </si>
  <si>
    <t>Small fragments with Fe-staining. Small cavities.</t>
  </si>
  <si>
    <t>Strong Fe-staining. Open cavities.</t>
  </si>
  <si>
    <t>Strong Fe-staining. Open cavities. Partially decomposed.</t>
  </si>
  <si>
    <t>Highly decomposed, with several competent pieces.</t>
  </si>
  <si>
    <t>Pink magnesite softer than white.</t>
  </si>
  <si>
    <t>Open cavities.</t>
  </si>
  <si>
    <t>LCF</t>
  </si>
  <si>
    <t>Possible cavity fill.</t>
  </si>
  <si>
    <t>Partially filled.</t>
  </si>
  <si>
    <t>Vein intensity increases towards base.</t>
  </si>
  <si>
    <t>Partly sandy. Some magnesite fragments.</t>
  </si>
  <si>
    <t>Minor MPO at top appears to be altering to MWO.</t>
  </si>
  <si>
    <t>Abrupt change controlled by linear veins. Starting to decompose.</t>
  </si>
  <si>
    <t>Starting to decompose.</t>
  </si>
  <si>
    <t>Strong Fe-stain.</t>
  </si>
  <si>
    <t>Decomposed.</t>
  </si>
  <si>
    <t>Slightly soft.</t>
  </si>
  <si>
    <t>Partially decomposed. Hardening towards base.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</si>
  <si>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Alignment of parasitic veins/fractures in clasts. Softening towards cavity.</t>
    </r>
  </si>
  <si>
    <t>Some has breccia appearance.</t>
  </si>
  <si>
    <t>Most of rock deep pink.</t>
  </si>
  <si>
    <t>Multiple cavities. Clayey material with magnesite fragments.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</si>
  <si>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Very fine-grained, mottled, soft and greasy material. No reaction to acid. Upper surface looks like fault.</t>
    </r>
  </si>
  <si>
    <t>Partially decomposed sections.</t>
  </si>
  <si>
    <t>Decomposing magnesite with sandy apearance.</t>
  </si>
  <si>
    <t>Decomposing. Veins more resilient.</t>
  </si>
  <si>
    <t>Cavity with fragments of decomposed magnesite.</t>
  </si>
  <si>
    <t>Strong limonite formation.</t>
  </si>
  <si>
    <t>Partially decomposed. Soft with sandy texture.</t>
  </si>
  <si>
    <t>Partially decomposed. Some limonite.</t>
  </si>
  <si>
    <t>Partially decomposed. Occasional strong limonite growth.</t>
  </si>
  <si>
    <t>Intensely foliated, fine-grained sediment with more intense veining at margins.</t>
  </si>
  <si>
    <t>Zones of MPW.</t>
  </si>
  <si>
    <t>Minor fault filled with fine-grained sediment.</t>
  </si>
  <si>
    <t>Pyrite blebs highly elongate.</t>
  </si>
  <si>
    <t>Foliation increases towards base. Appears to be invading magnesite.</t>
  </si>
  <si>
    <t>Occasional pink clasts altering to MWO</t>
  </si>
  <si>
    <t>Severe discing of core. Groundmass lightening in colour.</t>
  </si>
  <si>
    <t>Many clasts with pink edges. Grey veining increasing.</t>
  </si>
  <si>
    <t>Hard, massive. No clasts.</t>
  </si>
  <si>
    <t>Fine-grained sediments. Foliations at similar angle to other sediments.</t>
  </si>
  <si>
    <t>Minor sections of massive, clear carbonate with occasional traces of white clasts.</t>
  </si>
  <si>
    <t>Carbonated sediment. Truncates clasts in magnesite.</t>
  </si>
  <si>
    <t>Thin veins of sediments in MWX</t>
  </si>
  <si>
    <t>COG</t>
  </si>
  <si>
    <t>Pyrite commonly following boundary of magnesite clasts.</t>
  </si>
  <si>
    <t>Massive clear magnesite with occasional grey veins.</t>
  </si>
  <si>
    <t>PYW</t>
  </si>
  <si>
    <t>Matrix darkening with depth.</t>
  </si>
  <si>
    <t>Bounded by pyritic veins. Similar angle to other sediments.</t>
  </si>
  <si>
    <t>Open veins and fractures frequently containing Fe-rich clay.</t>
  </si>
  <si>
    <t>Deep grey veins.</t>
  </si>
  <si>
    <t>Clasts more rounded.</t>
  </si>
  <si>
    <t>Rounded clasts, very minor grey veining.</t>
  </si>
  <si>
    <t>Magnesite and carbonate sediment intermixed.</t>
  </si>
  <si>
    <t>Very minor breccia texture.</t>
  </si>
  <si>
    <t>Largely replaced by carbonate.</t>
  </si>
  <si>
    <t>Bounded by pyritic veins. Sediments foliated perpendicular to DH.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</si>
</sst>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5"/>
  <sheetViews>
    <sheetView tabSelected="1" topLeftCell="A100" workbookViewId="0">
      <selection activeCell="O125" sqref="O125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46</v>
      </c>
      <c r="B2">
        <v>0</v>
      </c>
      <c r="C2">
        <f t="shared" ref="C2:C65" si="0">B3</f>
        <v>21</v>
      </c>
      <c r="E2" t="s">
        <v>25</v>
      </c>
      <c r="M2" s="2">
        <v>40479</v>
      </c>
      <c r="N2" t="s">
        <v>16</v>
      </c>
      <c r="O2" t="s">
        <v>28</v>
      </c>
    </row>
    <row r="3" spans="1:15">
      <c r="A3" t="s">
        <v>46</v>
      </c>
      <c r="B3">
        <v>21</v>
      </c>
      <c r="C3">
        <f t="shared" si="0"/>
        <v>23.3</v>
      </c>
      <c r="D3" t="s">
        <v>19</v>
      </c>
      <c r="E3" t="s">
        <v>26</v>
      </c>
      <c r="M3" s="2">
        <v>40479</v>
      </c>
      <c r="N3" t="s">
        <v>16</v>
      </c>
      <c r="O3" t="s">
        <v>56</v>
      </c>
    </row>
    <row r="4" spans="1:15">
      <c r="A4" t="s">
        <v>46</v>
      </c>
      <c r="B4">
        <v>23.3</v>
      </c>
      <c r="C4">
        <f t="shared" si="0"/>
        <v>23.8</v>
      </c>
      <c r="E4" t="s">
        <v>23</v>
      </c>
      <c r="M4" s="2">
        <v>40479</v>
      </c>
      <c r="N4" t="s">
        <v>16</v>
      </c>
      <c r="O4" t="s">
        <v>57</v>
      </c>
    </row>
    <row r="5" spans="1:15">
      <c r="A5" t="s">
        <v>46</v>
      </c>
      <c r="B5">
        <v>23.8</v>
      </c>
      <c r="C5">
        <f t="shared" si="0"/>
        <v>24.3</v>
      </c>
      <c r="D5" t="s">
        <v>13</v>
      </c>
      <c r="E5" t="s">
        <v>27</v>
      </c>
      <c r="M5" s="2">
        <v>40479</v>
      </c>
      <c r="N5" t="s">
        <v>16</v>
      </c>
      <c r="O5" t="s">
        <v>58</v>
      </c>
    </row>
    <row r="6" spans="1:15">
      <c r="A6" t="s">
        <v>46</v>
      </c>
      <c r="B6">
        <v>24.3</v>
      </c>
      <c r="C6">
        <f t="shared" si="0"/>
        <v>25.4</v>
      </c>
      <c r="D6" t="s">
        <v>19</v>
      </c>
      <c r="E6" t="s">
        <v>18</v>
      </c>
      <c r="M6" s="2">
        <v>40479</v>
      </c>
      <c r="N6" t="s">
        <v>16</v>
      </c>
      <c r="O6" t="s">
        <v>59</v>
      </c>
    </row>
    <row r="7" spans="1:15">
      <c r="A7" t="s">
        <v>46</v>
      </c>
      <c r="B7">
        <v>25.4</v>
      </c>
      <c r="C7">
        <f t="shared" si="0"/>
        <v>26.4</v>
      </c>
      <c r="D7" t="s">
        <v>19</v>
      </c>
      <c r="E7" t="s">
        <v>27</v>
      </c>
      <c r="M7" s="2">
        <v>40479</v>
      </c>
      <c r="N7" t="s">
        <v>16</v>
      </c>
      <c r="O7" t="s">
        <v>60</v>
      </c>
    </row>
    <row r="8" spans="1:15">
      <c r="A8" t="s">
        <v>46</v>
      </c>
      <c r="B8">
        <v>26.4</v>
      </c>
      <c r="C8">
        <f t="shared" si="0"/>
        <v>26.9</v>
      </c>
      <c r="E8" t="s">
        <v>23</v>
      </c>
      <c r="M8" s="2">
        <v>40479</v>
      </c>
      <c r="N8" t="s">
        <v>16</v>
      </c>
    </row>
    <row r="9" spans="1:15">
      <c r="A9" t="s">
        <v>46</v>
      </c>
      <c r="B9">
        <v>26.9</v>
      </c>
      <c r="C9">
        <f t="shared" si="0"/>
        <v>34.1</v>
      </c>
      <c r="D9" t="s">
        <v>21</v>
      </c>
      <c r="E9" t="s">
        <v>47</v>
      </c>
      <c r="M9" s="2">
        <v>40479</v>
      </c>
      <c r="N9" t="s">
        <v>16</v>
      </c>
      <c r="O9" t="s">
        <v>61</v>
      </c>
    </row>
    <row r="10" spans="1:15">
      <c r="A10" t="s">
        <v>46</v>
      </c>
      <c r="B10">
        <v>34.1</v>
      </c>
      <c r="C10">
        <f t="shared" si="0"/>
        <v>34.5</v>
      </c>
      <c r="D10" t="s">
        <v>13</v>
      </c>
      <c r="E10" t="s">
        <v>26</v>
      </c>
      <c r="M10" s="2">
        <v>40479</v>
      </c>
      <c r="N10" t="s">
        <v>16</v>
      </c>
      <c r="O10" t="s">
        <v>62</v>
      </c>
    </row>
    <row r="11" spans="1:15">
      <c r="A11" t="s">
        <v>46</v>
      </c>
      <c r="B11">
        <v>34.5</v>
      </c>
      <c r="C11">
        <f t="shared" si="0"/>
        <v>34.9</v>
      </c>
      <c r="E11" t="s">
        <v>23</v>
      </c>
      <c r="M11" s="2">
        <v>40479</v>
      </c>
      <c r="N11" t="s">
        <v>16</v>
      </c>
    </row>
    <row r="12" spans="1:15">
      <c r="A12" t="s">
        <v>46</v>
      </c>
      <c r="B12">
        <v>34.9</v>
      </c>
      <c r="C12">
        <f t="shared" si="0"/>
        <v>37.6</v>
      </c>
      <c r="D12" t="s">
        <v>13</v>
      </c>
      <c r="E12" t="s">
        <v>26</v>
      </c>
      <c r="M12" s="2">
        <v>40479</v>
      </c>
      <c r="N12" t="s">
        <v>16</v>
      </c>
      <c r="O12" t="s">
        <v>63</v>
      </c>
    </row>
    <row r="13" spans="1:15">
      <c r="A13" t="s">
        <v>46</v>
      </c>
      <c r="B13">
        <v>37.6</v>
      </c>
      <c r="C13">
        <f t="shared" si="0"/>
        <v>42.4</v>
      </c>
      <c r="D13" t="s">
        <v>13</v>
      </c>
      <c r="E13" t="s">
        <v>22</v>
      </c>
      <c r="M13" s="2">
        <v>40479</v>
      </c>
      <c r="N13" t="s">
        <v>16</v>
      </c>
      <c r="O13" t="s">
        <v>64</v>
      </c>
    </row>
    <row r="14" spans="1:15">
      <c r="A14" t="s">
        <v>46</v>
      </c>
      <c r="B14">
        <v>42.4</v>
      </c>
      <c r="C14">
        <f t="shared" si="0"/>
        <v>42.7</v>
      </c>
      <c r="D14" t="s">
        <v>19</v>
      </c>
      <c r="E14" t="s">
        <v>27</v>
      </c>
      <c r="H14" t="s">
        <v>67</v>
      </c>
      <c r="M14" s="2">
        <v>40479</v>
      </c>
      <c r="N14" t="s">
        <v>16</v>
      </c>
      <c r="O14" t="s">
        <v>65</v>
      </c>
    </row>
    <row r="15" spans="1:15">
      <c r="A15" t="s">
        <v>46</v>
      </c>
      <c r="B15">
        <v>42.7</v>
      </c>
      <c r="C15">
        <f t="shared" si="0"/>
        <v>43</v>
      </c>
      <c r="D15" t="s">
        <v>21</v>
      </c>
      <c r="E15" t="s">
        <v>47</v>
      </c>
      <c r="M15" s="2">
        <v>40479</v>
      </c>
      <c r="N15" t="s">
        <v>16</v>
      </c>
    </row>
    <row r="16" spans="1:15">
      <c r="A16" t="s">
        <v>46</v>
      </c>
      <c r="B16">
        <v>43</v>
      </c>
      <c r="C16">
        <f t="shared" si="0"/>
        <v>43.6</v>
      </c>
      <c r="D16" t="s">
        <v>19</v>
      </c>
      <c r="E16" t="s">
        <v>27</v>
      </c>
      <c r="H16" t="s">
        <v>67</v>
      </c>
      <c r="M16" s="2">
        <v>40479</v>
      </c>
      <c r="N16" t="s">
        <v>16</v>
      </c>
      <c r="O16" t="s">
        <v>66</v>
      </c>
    </row>
    <row r="17" spans="1:15">
      <c r="A17" t="s">
        <v>46</v>
      </c>
      <c r="B17">
        <v>43.6</v>
      </c>
      <c r="C17">
        <f t="shared" si="0"/>
        <v>45.6</v>
      </c>
      <c r="E17" t="s">
        <v>23</v>
      </c>
      <c r="M17" s="2">
        <v>40479</v>
      </c>
      <c r="N17" t="s">
        <v>16</v>
      </c>
    </row>
    <row r="18" spans="1:15">
      <c r="A18" t="s">
        <v>46</v>
      </c>
      <c r="B18">
        <v>45.6</v>
      </c>
      <c r="C18">
        <f t="shared" si="0"/>
        <v>47.7</v>
      </c>
      <c r="D18" t="s">
        <v>19</v>
      </c>
      <c r="E18" t="s">
        <v>17</v>
      </c>
      <c r="M18" s="2">
        <v>40479</v>
      </c>
      <c r="N18" t="s">
        <v>16</v>
      </c>
    </row>
    <row r="19" spans="1:15">
      <c r="A19" t="s">
        <v>46</v>
      </c>
      <c r="B19">
        <v>47.7</v>
      </c>
      <c r="C19">
        <f t="shared" si="0"/>
        <v>48.1</v>
      </c>
      <c r="E19" t="s">
        <v>47</v>
      </c>
      <c r="H19" t="s">
        <v>67</v>
      </c>
      <c r="M19" s="2">
        <v>40479</v>
      </c>
      <c r="N19" t="s">
        <v>16</v>
      </c>
      <c r="O19" t="s">
        <v>68</v>
      </c>
    </row>
    <row r="20" spans="1:15">
      <c r="A20" t="s">
        <v>46</v>
      </c>
      <c r="B20">
        <v>48.1</v>
      </c>
      <c r="C20">
        <f t="shared" si="0"/>
        <v>49.3</v>
      </c>
      <c r="D20" t="s">
        <v>19</v>
      </c>
      <c r="E20" t="s">
        <v>17</v>
      </c>
      <c r="H20" t="s">
        <v>67</v>
      </c>
      <c r="M20" s="2">
        <v>40479</v>
      </c>
      <c r="N20" t="s">
        <v>16</v>
      </c>
    </row>
    <row r="21" spans="1:15">
      <c r="A21" t="s">
        <v>46</v>
      </c>
      <c r="B21">
        <v>49.3</v>
      </c>
      <c r="C21">
        <f t="shared" si="0"/>
        <v>50.4</v>
      </c>
      <c r="D21" t="s">
        <v>19</v>
      </c>
      <c r="E21" t="s">
        <v>24</v>
      </c>
      <c r="H21" t="s">
        <v>67</v>
      </c>
      <c r="M21" s="2">
        <v>40479</v>
      </c>
      <c r="N21" t="s">
        <v>16</v>
      </c>
    </row>
    <row r="22" spans="1:15">
      <c r="A22" t="s">
        <v>46</v>
      </c>
      <c r="B22">
        <v>50.4</v>
      </c>
      <c r="C22">
        <f t="shared" si="0"/>
        <v>52.4</v>
      </c>
      <c r="E22" t="s">
        <v>48</v>
      </c>
      <c r="M22" s="2">
        <v>40479</v>
      </c>
      <c r="N22" t="s">
        <v>16</v>
      </c>
      <c r="O22" t="s">
        <v>69</v>
      </c>
    </row>
    <row r="23" spans="1:15">
      <c r="A23" t="s">
        <v>46</v>
      </c>
      <c r="B23">
        <v>52.4</v>
      </c>
      <c r="C23">
        <f t="shared" si="0"/>
        <v>52.7</v>
      </c>
      <c r="D23" t="s">
        <v>19</v>
      </c>
      <c r="E23" t="s">
        <v>30</v>
      </c>
      <c r="M23" s="2">
        <v>40479</v>
      </c>
      <c r="N23" t="s">
        <v>16</v>
      </c>
      <c r="O23" t="s">
        <v>70</v>
      </c>
    </row>
    <row r="24" spans="1:15">
      <c r="A24" t="s">
        <v>46</v>
      </c>
      <c r="B24">
        <v>52.7</v>
      </c>
      <c r="C24">
        <f t="shared" si="0"/>
        <v>53.1</v>
      </c>
      <c r="E24" t="s">
        <v>23</v>
      </c>
      <c r="M24" s="2">
        <v>40479</v>
      </c>
      <c r="N24" t="s">
        <v>16</v>
      </c>
    </row>
    <row r="25" spans="1:15">
      <c r="A25" t="s">
        <v>46</v>
      </c>
      <c r="B25">
        <v>53.1</v>
      </c>
      <c r="C25">
        <f t="shared" si="0"/>
        <v>53.6</v>
      </c>
      <c r="D25" t="s">
        <v>19</v>
      </c>
      <c r="E25" t="s">
        <v>30</v>
      </c>
      <c r="M25" s="2">
        <v>40479</v>
      </c>
      <c r="N25" t="s">
        <v>16</v>
      </c>
    </row>
    <row r="26" spans="1:15">
      <c r="A26" t="s">
        <v>46</v>
      </c>
      <c r="B26">
        <v>53.6</v>
      </c>
      <c r="C26">
        <f t="shared" si="0"/>
        <v>54.9</v>
      </c>
      <c r="E26" t="s">
        <v>23</v>
      </c>
      <c r="M26" s="2">
        <v>40479</v>
      </c>
      <c r="N26" t="s">
        <v>16</v>
      </c>
    </row>
    <row r="27" spans="1:15">
      <c r="A27" t="s">
        <v>46</v>
      </c>
      <c r="B27">
        <v>54.9</v>
      </c>
      <c r="C27">
        <f t="shared" si="0"/>
        <v>55.5</v>
      </c>
      <c r="D27" t="s">
        <v>19</v>
      </c>
      <c r="E27" t="s">
        <v>18</v>
      </c>
      <c r="M27" s="2">
        <v>40479</v>
      </c>
      <c r="N27" t="s">
        <v>16</v>
      </c>
    </row>
    <row r="28" spans="1:15">
      <c r="A28" t="s">
        <v>46</v>
      </c>
      <c r="B28">
        <v>55.5</v>
      </c>
      <c r="C28">
        <f t="shared" si="0"/>
        <v>56.7</v>
      </c>
      <c r="E28" t="s">
        <v>23</v>
      </c>
      <c r="M28" s="2">
        <v>40479</v>
      </c>
      <c r="N28" t="s">
        <v>16</v>
      </c>
    </row>
    <row r="29" spans="1:15">
      <c r="A29" t="s">
        <v>46</v>
      </c>
      <c r="B29">
        <v>56.7</v>
      </c>
      <c r="C29">
        <f t="shared" si="0"/>
        <v>57.7</v>
      </c>
      <c r="D29" t="s">
        <v>19</v>
      </c>
      <c r="E29" t="s">
        <v>18</v>
      </c>
      <c r="M29" s="2">
        <v>40479</v>
      </c>
      <c r="N29" t="s">
        <v>16</v>
      </c>
    </row>
    <row r="30" spans="1:15">
      <c r="A30" t="s">
        <v>46</v>
      </c>
      <c r="B30">
        <v>57.7</v>
      </c>
      <c r="C30">
        <f t="shared" si="0"/>
        <v>60.3</v>
      </c>
      <c r="E30" t="s">
        <v>48</v>
      </c>
      <c r="M30" s="2">
        <v>40479</v>
      </c>
      <c r="N30" t="s">
        <v>16</v>
      </c>
    </row>
    <row r="31" spans="1:15">
      <c r="A31" t="s">
        <v>46</v>
      </c>
      <c r="B31">
        <v>60.3</v>
      </c>
      <c r="C31">
        <f t="shared" si="0"/>
        <v>60.7</v>
      </c>
      <c r="D31" t="s">
        <v>19</v>
      </c>
      <c r="E31" t="s">
        <v>17</v>
      </c>
      <c r="M31" s="2">
        <v>40479</v>
      </c>
      <c r="N31" t="s">
        <v>16</v>
      </c>
    </row>
    <row r="32" spans="1:15">
      <c r="A32" t="s">
        <v>46</v>
      </c>
      <c r="B32">
        <v>60.7</v>
      </c>
      <c r="C32">
        <f t="shared" si="0"/>
        <v>61.2</v>
      </c>
      <c r="E32" t="s">
        <v>23</v>
      </c>
      <c r="M32" s="2">
        <v>40479</v>
      </c>
      <c r="N32" t="s">
        <v>16</v>
      </c>
    </row>
    <row r="33" spans="1:15">
      <c r="A33" t="s">
        <v>46</v>
      </c>
      <c r="B33">
        <v>61.2</v>
      </c>
      <c r="C33">
        <f t="shared" si="0"/>
        <v>63.4</v>
      </c>
      <c r="D33" t="s">
        <v>19</v>
      </c>
      <c r="E33" t="s">
        <v>18</v>
      </c>
      <c r="H33" t="s">
        <v>37</v>
      </c>
      <c r="I33" t="s">
        <v>20</v>
      </c>
      <c r="J33">
        <v>0.5</v>
      </c>
      <c r="M33" s="2">
        <v>40479</v>
      </c>
      <c r="N33" t="s">
        <v>16</v>
      </c>
    </row>
    <row r="34" spans="1:15">
      <c r="A34" t="s">
        <v>46</v>
      </c>
      <c r="B34">
        <v>63.4</v>
      </c>
      <c r="C34">
        <f t="shared" si="0"/>
        <v>65.900000000000006</v>
      </c>
      <c r="D34" t="s">
        <v>19</v>
      </c>
      <c r="E34" t="s">
        <v>17</v>
      </c>
      <c r="H34" t="s">
        <v>67</v>
      </c>
      <c r="M34" s="2">
        <v>40479</v>
      </c>
      <c r="N34" t="s">
        <v>16</v>
      </c>
    </row>
    <row r="35" spans="1:15">
      <c r="A35" t="s">
        <v>46</v>
      </c>
      <c r="B35">
        <v>65.900000000000006</v>
      </c>
      <c r="C35">
        <f t="shared" si="0"/>
        <v>67</v>
      </c>
      <c r="E35" t="s">
        <v>23</v>
      </c>
      <c r="M35" s="2">
        <v>40479</v>
      </c>
      <c r="N35" t="s">
        <v>16</v>
      </c>
    </row>
    <row r="36" spans="1:15">
      <c r="A36" t="s">
        <v>46</v>
      </c>
      <c r="B36">
        <v>67</v>
      </c>
      <c r="C36">
        <f t="shared" si="0"/>
        <v>68.599999999999994</v>
      </c>
      <c r="D36" t="s">
        <v>19</v>
      </c>
      <c r="E36" t="s">
        <v>17</v>
      </c>
      <c r="H36" t="s">
        <v>39</v>
      </c>
      <c r="M36" s="2">
        <v>40479</v>
      </c>
      <c r="N36" t="s">
        <v>16</v>
      </c>
    </row>
    <row r="37" spans="1:15">
      <c r="A37" t="s">
        <v>46</v>
      </c>
      <c r="B37">
        <v>68.599999999999994</v>
      </c>
      <c r="C37">
        <f t="shared" si="0"/>
        <v>75.3</v>
      </c>
      <c r="D37" t="s">
        <v>21</v>
      </c>
      <c r="E37" t="s">
        <v>47</v>
      </c>
      <c r="M37" s="2">
        <v>40479</v>
      </c>
      <c r="N37" t="s">
        <v>16</v>
      </c>
      <c r="O37" t="s">
        <v>71</v>
      </c>
    </row>
    <row r="38" spans="1:15">
      <c r="A38" t="s">
        <v>46</v>
      </c>
      <c r="B38">
        <v>75.3</v>
      </c>
      <c r="C38">
        <f t="shared" si="0"/>
        <v>80</v>
      </c>
      <c r="D38" t="s">
        <v>19</v>
      </c>
      <c r="E38" t="s">
        <v>18</v>
      </c>
      <c r="I38" t="s">
        <v>20</v>
      </c>
      <c r="J38">
        <v>0.5</v>
      </c>
      <c r="M38" s="2">
        <v>40479</v>
      </c>
      <c r="N38" t="s">
        <v>16</v>
      </c>
      <c r="O38" t="s">
        <v>72</v>
      </c>
    </row>
    <row r="39" spans="1:15">
      <c r="A39" t="s">
        <v>46</v>
      </c>
      <c r="B39">
        <v>80</v>
      </c>
      <c r="C39">
        <f t="shared" si="0"/>
        <v>80.2</v>
      </c>
      <c r="D39" t="s">
        <v>13</v>
      </c>
      <c r="E39" t="s">
        <v>17</v>
      </c>
      <c r="H39" t="s">
        <v>67</v>
      </c>
      <c r="M39" s="2">
        <v>40479</v>
      </c>
      <c r="N39" t="s">
        <v>16</v>
      </c>
      <c r="O39" t="s">
        <v>73</v>
      </c>
    </row>
    <row r="40" spans="1:15">
      <c r="A40" t="s">
        <v>46</v>
      </c>
      <c r="B40">
        <v>80.2</v>
      </c>
      <c r="C40">
        <f t="shared" si="0"/>
        <v>84.8</v>
      </c>
      <c r="E40" t="s">
        <v>23</v>
      </c>
      <c r="M40" s="2">
        <v>40479</v>
      </c>
      <c r="N40" t="s">
        <v>16</v>
      </c>
    </row>
    <row r="41" spans="1:15">
      <c r="A41" t="s">
        <v>46</v>
      </c>
      <c r="B41">
        <v>84.8</v>
      </c>
      <c r="C41">
        <f t="shared" si="0"/>
        <v>86.7</v>
      </c>
      <c r="D41" t="s">
        <v>13</v>
      </c>
      <c r="E41" t="s">
        <v>17</v>
      </c>
      <c r="H41" t="s">
        <v>67</v>
      </c>
      <c r="I41" t="s">
        <v>20</v>
      </c>
      <c r="J41">
        <v>0.5</v>
      </c>
      <c r="M41" s="2">
        <v>40479</v>
      </c>
      <c r="N41" t="s">
        <v>16</v>
      </c>
      <c r="O41" t="s">
        <v>74</v>
      </c>
    </row>
    <row r="42" spans="1:15">
      <c r="A42" t="s">
        <v>46</v>
      </c>
      <c r="B42">
        <v>86.7</v>
      </c>
      <c r="C42">
        <f t="shared" si="0"/>
        <v>88</v>
      </c>
      <c r="E42" t="s">
        <v>23</v>
      </c>
      <c r="M42" s="2">
        <v>40479</v>
      </c>
      <c r="N42" t="s">
        <v>16</v>
      </c>
    </row>
    <row r="43" spans="1:15">
      <c r="A43" t="s">
        <v>46</v>
      </c>
      <c r="B43">
        <v>88</v>
      </c>
      <c r="C43">
        <f t="shared" si="0"/>
        <v>88.8</v>
      </c>
      <c r="D43" t="s">
        <v>21</v>
      </c>
      <c r="E43" t="s">
        <v>47</v>
      </c>
      <c r="M43" s="2">
        <v>40479</v>
      </c>
      <c r="N43" t="s">
        <v>16</v>
      </c>
      <c r="O43" t="s">
        <v>75</v>
      </c>
    </row>
    <row r="44" spans="1:15">
      <c r="A44" t="s">
        <v>46</v>
      </c>
      <c r="B44">
        <v>88.8</v>
      </c>
      <c r="C44">
        <f t="shared" si="0"/>
        <v>90.8</v>
      </c>
      <c r="E44" t="s">
        <v>23</v>
      </c>
      <c r="M44" s="2">
        <v>40479</v>
      </c>
      <c r="N44" t="s">
        <v>16</v>
      </c>
    </row>
    <row r="45" spans="1:15">
      <c r="A45" t="s">
        <v>46</v>
      </c>
      <c r="B45">
        <v>90.8</v>
      </c>
      <c r="C45">
        <f t="shared" si="0"/>
        <v>91</v>
      </c>
      <c r="D45" t="s">
        <v>13</v>
      </c>
      <c r="E45" t="s">
        <v>17</v>
      </c>
      <c r="H45" t="s">
        <v>67</v>
      </c>
      <c r="M45" s="2">
        <v>40479</v>
      </c>
      <c r="N45" t="s">
        <v>16</v>
      </c>
      <c r="O45" t="s">
        <v>76</v>
      </c>
    </row>
    <row r="46" spans="1:15">
      <c r="A46" t="s">
        <v>46</v>
      </c>
      <c r="B46">
        <v>91</v>
      </c>
      <c r="C46">
        <f t="shared" si="0"/>
        <v>92.5</v>
      </c>
      <c r="E46" t="s">
        <v>23</v>
      </c>
      <c r="M46" s="2">
        <v>40479</v>
      </c>
      <c r="N46" t="s">
        <v>16</v>
      </c>
    </row>
    <row r="47" spans="1:15">
      <c r="A47" t="s">
        <v>46</v>
      </c>
      <c r="B47">
        <v>92.5</v>
      </c>
      <c r="C47">
        <f t="shared" si="0"/>
        <v>92.9</v>
      </c>
      <c r="D47" t="s">
        <v>19</v>
      </c>
      <c r="E47" t="s">
        <v>30</v>
      </c>
      <c r="M47" s="2">
        <v>40479</v>
      </c>
      <c r="N47" t="s">
        <v>16</v>
      </c>
      <c r="O47" t="s">
        <v>77</v>
      </c>
    </row>
    <row r="48" spans="1:15">
      <c r="A48" t="s">
        <v>46</v>
      </c>
      <c r="B48">
        <v>92.9</v>
      </c>
      <c r="C48">
        <f t="shared" si="0"/>
        <v>95</v>
      </c>
      <c r="E48" t="s">
        <v>23</v>
      </c>
      <c r="M48" s="2">
        <v>40479</v>
      </c>
      <c r="N48" t="s">
        <v>16</v>
      </c>
    </row>
    <row r="49" spans="1:15">
      <c r="A49" t="s">
        <v>46</v>
      </c>
      <c r="B49">
        <v>95</v>
      </c>
      <c r="C49">
        <f t="shared" si="0"/>
        <v>101.4</v>
      </c>
      <c r="D49" t="s">
        <v>19</v>
      </c>
      <c r="E49" t="s">
        <v>17</v>
      </c>
      <c r="H49" t="s">
        <v>67</v>
      </c>
      <c r="I49" t="s">
        <v>20</v>
      </c>
      <c r="J49">
        <v>0.5</v>
      </c>
      <c r="M49" s="2">
        <v>40479</v>
      </c>
      <c r="N49" t="s">
        <v>16</v>
      </c>
      <c r="O49" t="s">
        <v>78</v>
      </c>
    </row>
    <row r="50" spans="1:15">
      <c r="A50" t="s">
        <v>46</v>
      </c>
      <c r="B50">
        <v>101.4</v>
      </c>
      <c r="C50">
        <f t="shared" si="0"/>
        <v>105.7</v>
      </c>
      <c r="D50" t="s">
        <v>19</v>
      </c>
      <c r="E50" t="s">
        <v>18</v>
      </c>
      <c r="H50" t="s">
        <v>41</v>
      </c>
      <c r="I50" t="s">
        <v>20</v>
      </c>
      <c r="J50">
        <v>0.5</v>
      </c>
      <c r="M50" s="2">
        <v>40479</v>
      </c>
      <c r="N50" t="s">
        <v>16</v>
      </c>
      <c r="O50" t="s">
        <v>80</v>
      </c>
    </row>
    <row r="51" spans="1:15">
      <c r="A51" t="s">
        <v>46</v>
      </c>
      <c r="B51">
        <v>105.7</v>
      </c>
      <c r="C51">
        <f t="shared" si="0"/>
        <v>106.4</v>
      </c>
      <c r="D51" t="s">
        <v>19</v>
      </c>
      <c r="E51" t="s">
        <v>33</v>
      </c>
      <c r="H51" t="s">
        <v>67</v>
      </c>
      <c r="M51" s="2">
        <v>40479</v>
      </c>
      <c r="N51" t="s">
        <v>16</v>
      </c>
      <c r="O51" t="s">
        <v>79</v>
      </c>
    </row>
    <row r="52" spans="1:15">
      <c r="A52" t="s">
        <v>46</v>
      </c>
      <c r="B52">
        <v>106.4</v>
      </c>
      <c r="C52">
        <f t="shared" si="0"/>
        <v>106.7</v>
      </c>
      <c r="E52" t="s">
        <v>23</v>
      </c>
      <c r="M52" s="2">
        <v>40479</v>
      </c>
      <c r="N52" t="s">
        <v>16</v>
      </c>
    </row>
    <row r="53" spans="1:15">
      <c r="A53" t="s">
        <v>46</v>
      </c>
      <c r="B53">
        <v>106.7</v>
      </c>
      <c r="C53">
        <f t="shared" si="0"/>
        <v>108.3</v>
      </c>
      <c r="D53" t="s">
        <v>19</v>
      </c>
      <c r="E53" t="s">
        <v>17</v>
      </c>
      <c r="M53" s="2">
        <v>40479</v>
      </c>
      <c r="N53" t="s">
        <v>16</v>
      </c>
    </row>
    <row r="54" spans="1:15">
      <c r="A54" t="s">
        <v>46</v>
      </c>
      <c r="B54">
        <v>108.3</v>
      </c>
      <c r="C54">
        <f t="shared" si="0"/>
        <v>108.5</v>
      </c>
      <c r="E54" t="s">
        <v>23</v>
      </c>
      <c r="M54" s="2">
        <v>40479</v>
      </c>
      <c r="N54" t="s">
        <v>16</v>
      </c>
    </row>
    <row r="55" spans="1:15">
      <c r="A55" t="s">
        <v>46</v>
      </c>
      <c r="B55">
        <v>108.5</v>
      </c>
      <c r="C55">
        <f t="shared" si="0"/>
        <v>111</v>
      </c>
      <c r="D55" t="s">
        <v>19</v>
      </c>
      <c r="E55" t="s">
        <v>27</v>
      </c>
      <c r="M55" s="2">
        <v>40479</v>
      </c>
      <c r="N55" t="s">
        <v>16</v>
      </c>
      <c r="O55" t="s">
        <v>81</v>
      </c>
    </row>
    <row r="56" spans="1:15">
      <c r="A56" t="s">
        <v>46</v>
      </c>
      <c r="B56">
        <v>111</v>
      </c>
      <c r="C56">
        <f t="shared" si="0"/>
        <v>111.4</v>
      </c>
      <c r="D56" t="s">
        <v>21</v>
      </c>
      <c r="E56" t="s">
        <v>47</v>
      </c>
      <c r="M56" s="2">
        <v>40479</v>
      </c>
      <c r="N56" t="s">
        <v>16</v>
      </c>
    </row>
    <row r="57" spans="1:15">
      <c r="A57" t="s">
        <v>46</v>
      </c>
      <c r="B57">
        <v>111.4</v>
      </c>
      <c r="C57">
        <f t="shared" si="0"/>
        <v>114.6</v>
      </c>
      <c r="E57" t="s">
        <v>47</v>
      </c>
      <c r="M57" s="2">
        <v>40479</v>
      </c>
      <c r="N57" t="s">
        <v>16</v>
      </c>
      <c r="O57" t="s">
        <v>82</v>
      </c>
    </row>
    <row r="58" spans="1:15">
      <c r="A58" t="s">
        <v>46</v>
      </c>
      <c r="B58">
        <v>114.6</v>
      </c>
      <c r="C58">
        <f t="shared" si="0"/>
        <v>122.4</v>
      </c>
      <c r="D58" t="s">
        <v>19</v>
      </c>
      <c r="E58" t="s">
        <v>27</v>
      </c>
      <c r="I58" t="s">
        <v>20</v>
      </c>
      <c r="J58">
        <v>0.5</v>
      </c>
      <c r="M58" s="2">
        <v>40479</v>
      </c>
      <c r="N58" t="s">
        <v>16</v>
      </c>
      <c r="O58" t="s">
        <v>45</v>
      </c>
    </row>
    <row r="59" spans="1:15">
      <c r="A59" t="s">
        <v>46</v>
      </c>
      <c r="B59">
        <v>122.4</v>
      </c>
      <c r="C59">
        <f t="shared" si="0"/>
        <v>122.5</v>
      </c>
      <c r="E59" t="s">
        <v>31</v>
      </c>
      <c r="G59" t="s">
        <v>54</v>
      </c>
      <c r="M59" s="2">
        <v>40479</v>
      </c>
      <c r="N59" t="s">
        <v>16</v>
      </c>
      <c r="O59" t="s">
        <v>83</v>
      </c>
    </row>
    <row r="60" spans="1:15">
      <c r="A60" t="s">
        <v>46</v>
      </c>
      <c r="B60">
        <v>122.5</v>
      </c>
      <c r="C60">
        <f t="shared" si="0"/>
        <v>124.4</v>
      </c>
      <c r="D60" t="s">
        <v>19</v>
      </c>
      <c r="E60" t="s">
        <v>27</v>
      </c>
      <c r="M60" s="2">
        <v>40479</v>
      </c>
      <c r="N60" t="s">
        <v>16</v>
      </c>
      <c r="O60" t="s">
        <v>84</v>
      </c>
    </row>
    <row r="61" spans="1:15">
      <c r="A61" t="s">
        <v>46</v>
      </c>
      <c r="B61">
        <v>124.4</v>
      </c>
      <c r="C61">
        <f t="shared" si="0"/>
        <v>125</v>
      </c>
      <c r="D61" t="s">
        <v>19</v>
      </c>
      <c r="E61" t="s">
        <v>49</v>
      </c>
      <c r="M61" s="2">
        <v>40479</v>
      </c>
      <c r="N61" t="s">
        <v>16</v>
      </c>
      <c r="O61" t="s">
        <v>85</v>
      </c>
    </row>
    <row r="62" spans="1:15">
      <c r="A62" t="s">
        <v>46</v>
      </c>
      <c r="B62">
        <v>125</v>
      </c>
      <c r="C62">
        <f t="shared" si="0"/>
        <v>125.6</v>
      </c>
      <c r="E62" t="s">
        <v>23</v>
      </c>
      <c r="M62" s="2">
        <v>40479</v>
      </c>
      <c r="N62" t="s">
        <v>16</v>
      </c>
    </row>
    <row r="63" spans="1:15">
      <c r="A63" t="s">
        <v>46</v>
      </c>
      <c r="B63">
        <v>125.6</v>
      </c>
      <c r="C63">
        <f t="shared" si="0"/>
        <v>126.5</v>
      </c>
      <c r="D63" t="s">
        <v>19</v>
      </c>
      <c r="E63" t="s">
        <v>49</v>
      </c>
      <c r="M63" s="2">
        <v>40479</v>
      </c>
      <c r="N63" t="s">
        <v>16</v>
      </c>
    </row>
    <row r="64" spans="1:15">
      <c r="A64" t="s">
        <v>46</v>
      </c>
      <c r="B64">
        <v>126.5</v>
      </c>
      <c r="C64">
        <f t="shared" si="0"/>
        <v>127.6</v>
      </c>
      <c r="E64" t="s">
        <v>23</v>
      </c>
      <c r="M64" s="2">
        <v>40479</v>
      </c>
      <c r="N64" t="s">
        <v>16</v>
      </c>
    </row>
    <row r="65" spans="1:15">
      <c r="A65" t="s">
        <v>46</v>
      </c>
      <c r="B65">
        <v>127.6</v>
      </c>
      <c r="C65">
        <f t="shared" si="0"/>
        <v>128.6</v>
      </c>
      <c r="D65" t="s">
        <v>21</v>
      </c>
      <c r="E65" t="s">
        <v>47</v>
      </c>
      <c r="M65" s="2">
        <v>40479</v>
      </c>
      <c r="N65" t="s">
        <v>16</v>
      </c>
    </row>
    <row r="66" spans="1:15">
      <c r="A66" t="s">
        <v>46</v>
      </c>
      <c r="B66">
        <v>128.6</v>
      </c>
      <c r="C66">
        <f t="shared" ref="C66:C123" si="1">B67</f>
        <v>129.6</v>
      </c>
      <c r="D66" t="s">
        <v>19</v>
      </c>
      <c r="E66" t="s">
        <v>17</v>
      </c>
      <c r="M66" s="2">
        <v>40479</v>
      </c>
      <c r="N66" t="s">
        <v>16</v>
      </c>
      <c r="O66" t="s">
        <v>86</v>
      </c>
    </row>
    <row r="67" spans="1:15">
      <c r="A67" t="s">
        <v>46</v>
      </c>
      <c r="B67">
        <v>129.6</v>
      </c>
      <c r="C67">
        <f t="shared" si="1"/>
        <v>131.80000000000001</v>
      </c>
      <c r="E67" t="s">
        <v>23</v>
      </c>
      <c r="M67" s="2">
        <v>40479</v>
      </c>
      <c r="N67" t="s">
        <v>16</v>
      </c>
    </row>
    <row r="68" spans="1:15">
      <c r="A68" t="s">
        <v>46</v>
      </c>
      <c r="B68">
        <v>131.80000000000001</v>
      </c>
      <c r="C68">
        <f t="shared" si="1"/>
        <v>133.4</v>
      </c>
      <c r="D68" t="s">
        <v>21</v>
      </c>
      <c r="E68" t="s">
        <v>47</v>
      </c>
      <c r="M68" s="2">
        <v>40479</v>
      </c>
      <c r="N68" t="s">
        <v>16</v>
      </c>
    </row>
    <row r="69" spans="1:15">
      <c r="A69" t="s">
        <v>46</v>
      </c>
      <c r="B69">
        <v>133.4</v>
      </c>
      <c r="C69">
        <f t="shared" si="1"/>
        <v>135.80000000000001</v>
      </c>
      <c r="E69" t="s">
        <v>48</v>
      </c>
      <c r="M69" s="2">
        <v>40479</v>
      </c>
      <c r="N69" t="s">
        <v>16</v>
      </c>
      <c r="O69" t="s">
        <v>87</v>
      </c>
    </row>
    <row r="70" spans="1:15">
      <c r="A70" t="s">
        <v>46</v>
      </c>
      <c r="B70">
        <v>135.80000000000001</v>
      </c>
      <c r="C70">
        <f t="shared" si="1"/>
        <v>136.30000000000001</v>
      </c>
      <c r="D70" t="s">
        <v>21</v>
      </c>
      <c r="E70" t="s">
        <v>47</v>
      </c>
      <c r="M70" s="2">
        <v>40479</v>
      </c>
      <c r="N70" t="s">
        <v>16</v>
      </c>
      <c r="O70" t="s">
        <v>88</v>
      </c>
    </row>
    <row r="71" spans="1:15">
      <c r="A71" t="s">
        <v>46</v>
      </c>
      <c r="B71">
        <v>136.30000000000001</v>
      </c>
      <c r="C71">
        <f t="shared" si="1"/>
        <v>136.6</v>
      </c>
      <c r="E71" t="s">
        <v>23</v>
      </c>
      <c r="M71" s="2">
        <v>40479</v>
      </c>
      <c r="N71" t="s">
        <v>16</v>
      </c>
      <c r="O71" t="s">
        <v>88</v>
      </c>
    </row>
    <row r="72" spans="1:15">
      <c r="A72" t="s">
        <v>46</v>
      </c>
      <c r="B72">
        <v>136.6</v>
      </c>
      <c r="C72">
        <f t="shared" si="1"/>
        <v>138.69999999999999</v>
      </c>
      <c r="D72" t="s">
        <v>19</v>
      </c>
      <c r="E72" t="s">
        <v>50</v>
      </c>
      <c r="M72" s="2">
        <v>40479</v>
      </c>
      <c r="N72" t="s">
        <v>16</v>
      </c>
      <c r="O72" t="s">
        <v>89</v>
      </c>
    </row>
    <row r="73" spans="1:15">
      <c r="A73" t="s">
        <v>46</v>
      </c>
      <c r="B73">
        <v>138.69999999999999</v>
      </c>
      <c r="C73">
        <f t="shared" si="1"/>
        <v>139</v>
      </c>
      <c r="E73" t="s">
        <v>23</v>
      </c>
      <c r="M73" s="2">
        <v>40479</v>
      </c>
      <c r="N73" t="s">
        <v>16</v>
      </c>
    </row>
    <row r="74" spans="1:15">
      <c r="A74" t="s">
        <v>46</v>
      </c>
      <c r="B74">
        <v>139</v>
      </c>
      <c r="C74">
        <f t="shared" si="1"/>
        <v>141.30000000000001</v>
      </c>
      <c r="D74" t="s">
        <v>19</v>
      </c>
      <c r="E74" t="s">
        <v>50</v>
      </c>
      <c r="M74" s="2">
        <v>40479</v>
      </c>
      <c r="N74" t="s">
        <v>16</v>
      </c>
      <c r="O74" t="s">
        <v>90</v>
      </c>
    </row>
    <row r="75" spans="1:15">
      <c r="A75" t="s">
        <v>46</v>
      </c>
      <c r="B75">
        <v>141.30000000000001</v>
      </c>
      <c r="C75">
        <f t="shared" si="1"/>
        <v>146.6</v>
      </c>
      <c r="D75" t="s">
        <v>19</v>
      </c>
      <c r="E75" t="s">
        <v>17</v>
      </c>
      <c r="M75" s="2">
        <v>40479</v>
      </c>
      <c r="N75" t="s">
        <v>16</v>
      </c>
      <c r="O75" t="s">
        <v>91</v>
      </c>
    </row>
    <row r="76" spans="1:15">
      <c r="A76" t="s">
        <v>46</v>
      </c>
      <c r="B76">
        <v>146.6</v>
      </c>
      <c r="C76">
        <f t="shared" si="1"/>
        <v>148</v>
      </c>
      <c r="E76" t="s">
        <v>23</v>
      </c>
      <c r="M76" s="2">
        <v>40479</v>
      </c>
      <c r="N76" t="s">
        <v>16</v>
      </c>
    </row>
    <row r="77" spans="1:15">
      <c r="A77" t="s">
        <v>46</v>
      </c>
      <c r="B77">
        <v>148</v>
      </c>
      <c r="C77">
        <f t="shared" si="1"/>
        <v>150.80000000000001</v>
      </c>
      <c r="D77" t="s">
        <v>19</v>
      </c>
      <c r="E77" t="s">
        <v>17</v>
      </c>
      <c r="M77" s="2">
        <v>40479</v>
      </c>
      <c r="N77" t="s">
        <v>16</v>
      </c>
      <c r="O77" t="s">
        <v>40</v>
      </c>
    </row>
    <row r="78" spans="1:15">
      <c r="A78" t="s">
        <v>46</v>
      </c>
      <c r="B78">
        <v>150.80000000000001</v>
      </c>
      <c r="C78">
        <f t="shared" si="1"/>
        <v>151</v>
      </c>
      <c r="E78" t="s">
        <v>23</v>
      </c>
      <c r="M78" s="2">
        <v>40479</v>
      </c>
      <c r="N78" t="s">
        <v>16</v>
      </c>
    </row>
    <row r="79" spans="1:15">
      <c r="A79" t="s">
        <v>46</v>
      </c>
      <c r="B79">
        <v>151</v>
      </c>
      <c r="C79">
        <f t="shared" si="1"/>
        <v>152.19999999999999</v>
      </c>
      <c r="D79" t="s">
        <v>21</v>
      </c>
      <c r="E79" t="s">
        <v>47</v>
      </c>
      <c r="M79" s="2">
        <v>40479</v>
      </c>
      <c r="N79" t="s">
        <v>16</v>
      </c>
    </row>
    <row r="80" spans="1:15">
      <c r="A80" t="s">
        <v>46</v>
      </c>
      <c r="B80">
        <v>152.19999999999999</v>
      </c>
      <c r="C80">
        <f t="shared" si="1"/>
        <v>152.69999999999999</v>
      </c>
      <c r="D80" t="s">
        <v>19</v>
      </c>
      <c r="E80" t="s">
        <v>44</v>
      </c>
      <c r="G80" t="s">
        <v>34</v>
      </c>
      <c r="H80" t="s">
        <v>43</v>
      </c>
      <c r="I80" t="s">
        <v>35</v>
      </c>
      <c r="J80">
        <v>2</v>
      </c>
      <c r="M80" s="2">
        <v>40479</v>
      </c>
      <c r="N80" t="s">
        <v>16</v>
      </c>
      <c r="O80" t="s">
        <v>92</v>
      </c>
    </row>
    <row r="81" spans="1:15">
      <c r="A81" t="s">
        <v>46</v>
      </c>
      <c r="B81">
        <v>152.69999999999999</v>
      </c>
      <c r="C81">
        <f t="shared" si="1"/>
        <v>155.30000000000001</v>
      </c>
      <c r="D81" t="s">
        <v>19</v>
      </c>
      <c r="E81" t="s">
        <v>17</v>
      </c>
      <c r="H81" t="s">
        <v>38</v>
      </c>
      <c r="I81" t="s">
        <v>20</v>
      </c>
      <c r="J81">
        <v>1</v>
      </c>
      <c r="M81" s="2">
        <v>40479</v>
      </c>
      <c r="N81" t="s">
        <v>16</v>
      </c>
      <c r="O81" t="s">
        <v>93</v>
      </c>
    </row>
    <row r="82" spans="1:15">
      <c r="A82" t="s">
        <v>46</v>
      </c>
      <c r="B82">
        <v>155.30000000000001</v>
      </c>
      <c r="C82">
        <f t="shared" si="1"/>
        <v>160.19999999999999</v>
      </c>
      <c r="D82" t="s">
        <v>19</v>
      </c>
      <c r="E82" t="s">
        <v>33</v>
      </c>
      <c r="H82" t="s">
        <v>42</v>
      </c>
      <c r="I82" t="s">
        <v>20</v>
      </c>
      <c r="J82">
        <v>0.5</v>
      </c>
      <c r="M82" s="2">
        <v>40479</v>
      </c>
      <c r="N82" t="s">
        <v>16</v>
      </c>
    </row>
    <row r="83" spans="1:15">
      <c r="A83" t="s">
        <v>46</v>
      </c>
      <c r="B83">
        <v>160.19999999999999</v>
      </c>
      <c r="C83">
        <f t="shared" si="1"/>
        <v>160.25</v>
      </c>
      <c r="D83" t="s">
        <v>19</v>
      </c>
      <c r="E83" t="s">
        <v>44</v>
      </c>
      <c r="G83" t="s">
        <v>54</v>
      </c>
      <c r="I83" t="s">
        <v>35</v>
      </c>
      <c r="J83">
        <v>5</v>
      </c>
      <c r="M83" s="2">
        <v>40479</v>
      </c>
      <c r="N83" t="s">
        <v>16</v>
      </c>
      <c r="O83" t="s">
        <v>94</v>
      </c>
    </row>
    <row r="84" spans="1:15">
      <c r="A84" t="s">
        <v>46</v>
      </c>
      <c r="B84">
        <v>160.25</v>
      </c>
      <c r="C84">
        <f t="shared" si="1"/>
        <v>168.3</v>
      </c>
      <c r="D84" t="s">
        <v>19</v>
      </c>
      <c r="E84" t="s">
        <v>33</v>
      </c>
      <c r="H84" t="s">
        <v>41</v>
      </c>
      <c r="I84" t="s">
        <v>20</v>
      </c>
      <c r="J84">
        <v>0.5</v>
      </c>
      <c r="M84" s="2">
        <v>40479</v>
      </c>
      <c r="N84" t="s">
        <v>16</v>
      </c>
    </row>
    <row r="85" spans="1:15">
      <c r="A85" t="s">
        <v>46</v>
      </c>
      <c r="B85">
        <v>168.3</v>
      </c>
      <c r="C85">
        <f t="shared" si="1"/>
        <v>169.3</v>
      </c>
      <c r="D85" t="s">
        <v>19</v>
      </c>
      <c r="E85" t="s">
        <v>44</v>
      </c>
      <c r="G85" t="s">
        <v>34</v>
      </c>
      <c r="I85" t="s">
        <v>55</v>
      </c>
      <c r="J85">
        <v>5</v>
      </c>
      <c r="M85" s="2">
        <v>40479</v>
      </c>
      <c r="N85" t="s">
        <v>16</v>
      </c>
      <c r="O85" t="s">
        <v>95</v>
      </c>
    </row>
    <row r="86" spans="1:15">
      <c r="A86" t="s">
        <v>46</v>
      </c>
      <c r="B86">
        <v>169.3</v>
      </c>
      <c r="C86">
        <f t="shared" si="1"/>
        <v>170.6</v>
      </c>
      <c r="D86" t="s">
        <v>19</v>
      </c>
      <c r="E86" t="s">
        <v>18</v>
      </c>
      <c r="M86" s="2">
        <v>40479</v>
      </c>
      <c r="N86" t="s">
        <v>16</v>
      </c>
      <c r="O86" t="s">
        <v>96</v>
      </c>
    </row>
    <row r="87" spans="1:15">
      <c r="A87" t="s">
        <v>46</v>
      </c>
      <c r="B87">
        <v>170.6</v>
      </c>
      <c r="C87">
        <f t="shared" si="1"/>
        <v>171</v>
      </c>
      <c r="D87" t="s">
        <v>19</v>
      </c>
      <c r="E87" t="s">
        <v>44</v>
      </c>
      <c r="G87" t="s">
        <v>34</v>
      </c>
      <c r="I87" t="s">
        <v>55</v>
      </c>
      <c r="J87">
        <v>5</v>
      </c>
      <c r="M87" s="2">
        <v>40479</v>
      </c>
      <c r="N87" t="s">
        <v>16</v>
      </c>
      <c r="O87" t="s">
        <v>97</v>
      </c>
    </row>
    <row r="88" spans="1:15">
      <c r="A88" t="s">
        <v>46</v>
      </c>
      <c r="B88">
        <v>171</v>
      </c>
      <c r="C88">
        <f t="shared" si="1"/>
        <v>182.7</v>
      </c>
      <c r="D88" t="s">
        <v>19</v>
      </c>
      <c r="E88" t="s">
        <v>33</v>
      </c>
      <c r="H88" t="s">
        <v>41</v>
      </c>
      <c r="I88" t="s">
        <v>20</v>
      </c>
      <c r="J88">
        <v>0.5</v>
      </c>
      <c r="M88" s="2">
        <v>40479</v>
      </c>
      <c r="N88" t="s">
        <v>16</v>
      </c>
    </row>
    <row r="89" spans="1:15">
      <c r="A89" t="s">
        <v>46</v>
      </c>
      <c r="B89">
        <v>182.7</v>
      </c>
      <c r="C89">
        <f t="shared" si="1"/>
        <v>183.2</v>
      </c>
      <c r="D89" t="s">
        <v>19</v>
      </c>
      <c r="E89" t="s">
        <v>29</v>
      </c>
      <c r="I89" t="s">
        <v>20</v>
      </c>
      <c r="J89">
        <v>0.5</v>
      </c>
      <c r="M89" s="2">
        <v>40479</v>
      </c>
      <c r="N89" t="s">
        <v>16</v>
      </c>
    </row>
    <row r="90" spans="1:15">
      <c r="A90" t="s">
        <v>46</v>
      </c>
      <c r="B90">
        <v>183.2</v>
      </c>
      <c r="C90">
        <f t="shared" si="1"/>
        <v>188.5</v>
      </c>
      <c r="D90" t="s">
        <v>19</v>
      </c>
      <c r="E90" t="s">
        <v>33</v>
      </c>
      <c r="H90" t="s">
        <v>41</v>
      </c>
      <c r="I90" t="s">
        <v>20</v>
      </c>
      <c r="J90">
        <v>0.5</v>
      </c>
      <c r="M90" s="2">
        <v>40479</v>
      </c>
      <c r="N90" t="s">
        <v>16</v>
      </c>
    </row>
    <row r="91" spans="1:15">
      <c r="A91" t="s">
        <v>46</v>
      </c>
      <c r="B91">
        <v>188.5</v>
      </c>
      <c r="C91">
        <f t="shared" si="1"/>
        <v>189.5</v>
      </c>
      <c r="D91" t="s">
        <v>19</v>
      </c>
      <c r="E91" t="s">
        <v>51</v>
      </c>
      <c r="I91" t="s">
        <v>20</v>
      </c>
      <c r="J91">
        <v>0.5</v>
      </c>
      <c r="M91" s="2">
        <v>40479</v>
      </c>
      <c r="N91" t="s">
        <v>16</v>
      </c>
    </row>
    <row r="92" spans="1:15">
      <c r="A92" t="s">
        <v>46</v>
      </c>
      <c r="B92">
        <v>189.5</v>
      </c>
      <c r="C92">
        <f t="shared" si="1"/>
        <v>197</v>
      </c>
      <c r="D92" t="s">
        <v>19</v>
      </c>
      <c r="E92" t="s">
        <v>33</v>
      </c>
      <c r="H92" t="s">
        <v>41</v>
      </c>
      <c r="I92" t="s">
        <v>20</v>
      </c>
      <c r="J92">
        <v>0.5</v>
      </c>
      <c r="M92" s="2">
        <v>40479</v>
      </c>
      <c r="N92" t="s">
        <v>16</v>
      </c>
    </row>
    <row r="93" spans="1:15">
      <c r="A93" t="s">
        <v>46</v>
      </c>
      <c r="B93">
        <v>197</v>
      </c>
      <c r="C93">
        <f t="shared" si="1"/>
        <v>212.6</v>
      </c>
      <c r="D93" t="s">
        <v>19</v>
      </c>
      <c r="E93" t="s">
        <v>33</v>
      </c>
      <c r="H93" t="s">
        <v>41</v>
      </c>
      <c r="I93" t="s">
        <v>20</v>
      </c>
      <c r="J93">
        <v>0.5</v>
      </c>
      <c r="M93" s="2">
        <v>40479</v>
      </c>
      <c r="N93" t="s">
        <v>16</v>
      </c>
      <c r="O93" t="s">
        <v>98</v>
      </c>
    </row>
    <row r="94" spans="1:15">
      <c r="A94" t="s">
        <v>46</v>
      </c>
      <c r="B94">
        <v>212.6</v>
      </c>
      <c r="C94">
        <f t="shared" si="1"/>
        <v>213.7</v>
      </c>
      <c r="D94" t="s">
        <v>19</v>
      </c>
      <c r="E94" t="s">
        <v>33</v>
      </c>
      <c r="H94" t="s">
        <v>41</v>
      </c>
      <c r="I94" t="s">
        <v>20</v>
      </c>
      <c r="J94">
        <v>0.5</v>
      </c>
      <c r="M94" s="2">
        <v>40479</v>
      </c>
      <c r="N94" t="s">
        <v>16</v>
      </c>
    </row>
    <row r="95" spans="1:15">
      <c r="A95" t="s">
        <v>46</v>
      </c>
      <c r="B95">
        <v>213.7</v>
      </c>
      <c r="C95">
        <f t="shared" si="1"/>
        <v>216</v>
      </c>
      <c r="D95" t="s">
        <v>19</v>
      </c>
      <c r="E95" t="s">
        <v>33</v>
      </c>
      <c r="H95" t="s">
        <v>41</v>
      </c>
      <c r="M95" s="2">
        <v>40479</v>
      </c>
      <c r="N95" t="s">
        <v>16</v>
      </c>
    </row>
    <row r="96" spans="1:15">
      <c r="A96" t="s">
        <v>46</v>
      </c>
      <c r="B96">
        <v>216</v>
      </c>
      <c r="C96">
        <f t="shared" si="1"/>
        <v>221.8</v>
      </c>
      <c r="D96" t="s">
        <v>19</v>
      </c>
      <c r="E96" t="s">
        <v>33</v>
      </c>
      <c r="H96" t="s">
        <v>105</v>
      </c>
      <c r="I96" t="s">
        <v>20</v>
      </c>
      <c r="J96">
        <v>0.5</v>
      </c>
      <c r="M96" s="2">
        <v>40479</v>
      </c>
      <c r="N96" t="s">
        <v>16</v>
      </c>
      <c r="O96" t="s">
        <v>99</v>
      </c>
    </row>
    <row r="97" spans="1:15">
      <c r="A97" t="s">
        <v>46</v>
      </c>
      <c r="B97">
        <v>221.8</v>
      </c>
      <c r="C97">
        <f t="shared" si="1"/>
        <v>222.4</v>
      </c>
      <c r="D97" t="s">
        <v>19</v>
      </c>
      <c r="E97" t="s">
        <v>33</v>
      </c>
      <c r="H97" t="s">
        <v>41</v>
      </c>
      <c r="M97" s="2">
        <v>40479</v>
      </c>
      <c r="N97" t="s">
        <v>16</v>
      </c>
      <c r="O97" t="s">
        <v>59</v>
      </c>
    </row>
    <row r="98" spans="1:15">
      <c r="A98" t="s">
        <v>46</v>
      </c>
      <c r="B98">
        <v>222.4</v>
      </c>
      <c r="C98">
        <f t="shared" si="1"/>
        <v>223.4</v>
      </c>
      <c r="D98" t="s">
        <v>19</v>
      </c>
      <c r="E98" t="s">
        <v>18</v>
      </c>
      <c r="M98" s="2">
        <v>40479</v>
      </c>
      <c r="N98" t="s">
        <v>16</v>
      </c>
      <c r="O98" t="s">
        <v>100</v>
      </c>
    </row>
    <row r="99" spans="1:15">
      <c r="A99" t="s">
        <v>46</v>
      </c>
      <c r="B99">
        <v>223.4</v>
      </c>
      <c r="C99">
        <f t="shared" si="1"/>
        <v>223.5</v>
      </c>
      <c r="D99" t="s">
        <v>19</v>
      </c>
      <c r="E99" t="s">
        <v>52</v>
      </c>
      <c r="G99" t="s">
        <v>34</v>
      </c>
      <c r="I99" t="s">
        <v>55</v>
      </c>
      <c r="J99">
        <v>5</v>
      </c>
      <c r="M99" s="2">
        <v>40479</v>
      </c>
      <c r="N99" t="s">
        <v>16</v>
      </c>
      <c r="O99" t="s">
        <v>101</v>
      </c>
    </row>
    <row r="100" spans="1:15">
      <c r="A100" t="s">
        <v>46</v>
      </c>
      <c r="B100">
        <v>223.5</v>
      </c>
      <c r="C100">
        <f t="shared" si="1"/>
        <v>247.5</v>
      </c>
      <c r="D100" t="s">
        <v>19</v>
      </c>
      <c r="E100" t="s">
        <v>33</v>
      </c>
      <c r="H100" t="s">
        <v>41</v>
      </c>
      <c r="I100" t="s">
        <v>20</v>
      </c>
      <c r="J100">
        <v>0.5</v>
      </c>
      <c r="M100" s="2">
        <v>40479</v>
      </c>
      <c r="N100" t="s">
        <v>16</v>
      </c>
      <c r="O100" t="s">
        <v>102</v>
      </c>
    </row>
    <row r="101" spans="1:15">
      <c r="A101" t="s">
        <v>46</v>
      </c>
      <c r="B101">
        <v>247.5</v>
      </c>
      <c r="C101">
        <f t="shared" si="1"/>
        <v>247.7</v>
      </c>
      <c r="D101" t="s">
        <v>19</v>
      </c>
      <c r="E101" t="s">
        <v>52</v>
      </c>
      <c r="G101" t="s">
        <v>34</v>
      </c>
      <c r="I101" t="s">
        <v>36</v>
      </c>
      <c r="J101">
        <v>5</v>
      </c>
      <c r="M101" s="2">
        <v>40479</v>
      </c>
      <c r="N101" t="s">
        <v>16</v>
      </c>
      <c r="O101" t="s">
        <v>103</v>
      </c>
    </row>
    <row r="102" spans="1:15">
      <c r="A102" t="s">
        <v>46</v>
      </c>
      <c r="B102">
        <v>247.7</v>
      </c>
      <c r="C102">
        <f t="shared" si="1"/>
        <v>248.3</v>
      </c>
      <c r="D102" t="s">
        <v>19</v>
      </c>
      <c r="E102" t="s">
        <v>33</v>
      </c>
      <c r="F102" t="s">
        <v>52</v>
      </c>
      <c r="G102" t="s">
        <v>34</v>
      </c>
      <c r="H102" t="s">
        <v>105</v>
      </c>
      <c r="I102" t="s">
        <v>36</v>
      </c>
      <c r="J102">
        <v>5</v>
      </c>
      <c r="M102" s="2">
        <v>40479</v>
      </c>
      <c r="N102" t="s">
        <v>16</v>
      </c>
      <c r="O102" t="s">
        <v>104</v>
      </c>
    </row>
    <row r="103" spans="1:15">
      <c r="A103" t="s">
        <v>46</v>
      </c>
      <c r="B103">
        <v>248.3</v>
      </c>
      <c r="C103">
        <f t="shared" si="1"/>
        <v>249</v>
      </c>
      <c r="D103" t="s">
        <v>19</v>
      </c>
      <c r="E103" t="s">
        <v>33</v>
      </c>
      <c r="F103" t="s">
        <v>52</v>
      </c>
      <c r="H103" t="s">
        <v>41</v>
      </c>
      <c r="I103" t="s">
        <v>108</v>
      </c>
      <c r="J103">
        <v>4</v>
      </c>
      <c r="M103" s="2">
        <v>40479</v>
      </c>
      <c r="N103" t="s">
        <v>16</v>
      </c>
      <c r="O103" t="s">
        <v>106</v>
      </c>
    </row>
    <row r="104" spans="1:15">
      <c r="A104" t="s">
        <v>46</v>
      </c>
      <c r="B104">
        <v>249</v>
      </c>
      <c r="C104">
        <f t="shared" si="1"/>
        <v>269.5</v>
      </c>
      <c r="D104" t="s">
        <v>19</v>
      </c>
      <c r="E104" t="s">
        <v>33</v>
      </c>
      <c r="I104" t="s">
        <v>20</v>
      </c>
      <c r="J104">
        <v>0.5</v>
      </c>
      <c r="M104" s="2">
        <v>40479</v>
      </c>
      <c r="N104" t="s">
        <v>16</v>
      </c>
    </row>
    <row r="105" spans="1:15">
      <c r="A105" t="s">
        <v>46</v>
      </c>
      <c r="B105">
        <v>269.5</v>
      </c>
      <c r="C105">
        <f t="shared" si="1"/>
        <v>271.89999999999998</v>
      </c>
      <c r="D105" t="s">
        <v>19</v>
      </c>
      <c r="E105" t="s">
        <v>18</v>
      </c>
      <c r="H105" t="s">
        <v>37</v>
      </c>
      <c r="M105" s="2">
        <v>40479</v>
      </c>
      <c r="N105" t="s">
        <v>16</v>
      </c>
      <c r="O105" t="s">
        <v>107</v>
      </c>
    </row>
    <row r="106" spans="1:15">
      <c r="A106" t="s">
        <v>46</v>
      </c>
      <c r="B106">
        <v>271.89999999999998</v>
      </c>
      <c r="C106">
        <f t="shared" si="1"/>
        <v>284</v>
      </c>
      <c r="D106" t="s">
        <v>19</v>
      </c>
      <c r="E106" t="s">
        <v>33</v>
      </c>
      <c r="H106" t="s">
        <v>105</v>
      </c>
      <c r="I106" t="s">
        <v>20</v>
      </c>
      <c r="J106">
        <v>1</v>
      </c>
      <c r="M106" s="2">
        <v>40479</v>
      </c>
      <c r="N106" t="s">
        <v>16</v>
      </c>
      <c r="O106" t="s">
        <v>109</v>
      </c>
    </row>
    <row r="107" spans="1:15">
      <c r="A107" t="s">
        <v>46</v>
      </c>
      <c r="B107">
        <v>284</v>
      </c>
      <c r="C107">
        <f t="shared" si="1"/>
        <v>284.10000000000002</v>
      </c>
      <c r="D107" t="s">
        <v>19</v>
      </c>
      <c r="E107" t="s">
        <v>52</v>
      </c>
      <c r="G107" t="s">
        <v>34</v>
      </c>
      <c r="I107" t="s">
        <v>35</v>
      </c>
      <c r="J107">
        <v>5</v>
      </c>
      <c r="M107" s="2">
        <v>40479</v>
      </c>
      <c r="N107" t="s">
        <v>16</v>
      </c>
      <c r="O107" t="s">
        <v>110</v>
      </c>
    </row>
    <row r="108" spans="1:15">
      <c r="A108" t="s">
        <v>46</v>
      </c>
      <c r="B108">
        <v>284.10000000000002</v>
      </c>
      <c r="C108">
        <f t="shared" si="1"/>
        <v>287</v>
      </c>
      <c r="D108" t="s">
        <v>19</v>
      </c>
      <c r="E108" t="s">
        <v>33</v>
      </c>
      <c r="I108" t="s">
        <v>20</v>
      </c>
      <c r="J108">
        <v>0.5</v>
      </c>
      <c r="M108" s="2">
        <v>40479</v>
      </c>
      <c r="N108" t="s">
        <v>16</v>
      </c>
    </row>
    <row r="109" spans="1:15">
      <c r="A109" t="s">
        <v>46</v>
      </c>
      <c r="B109">
        <v>287</v>
      </c>
      <c r="C109">
        <f t="shared" si="1"/>
        <v>287.2</v>
      </c>
      <c r="D109" t="s">
        <v>19</v>
      </c>
      <c r="E109" t="s">
        <v>52</v>
      </c>
      <c r="I109" t="s">
        <v>36</v>
      </c>
      <c r="J109">
        <v>5</v>
      </c>
      <c r="M109" s="2">
        <v>40479</v>
      </c>
      <c r="N109" t="s">
        <v>16</v>
      </c>
      <c r="O109" t="s">
        <v>40</v>
      </c>
    </row>
    <row r="110" spans="1:15">
      <c r="A110" t="s">
        <v>46</v>
      </c>
      <c r="B110">
        <v>287.2</v>
      </c>
      <c r="C110">
        <f t="shared" si="1"/>
        <v>289.8</v>
      </c>
      <c r="D110" t="s">
        <v>19</v>
      </c>
      <c r="E110" t="s">
        <v>18</v>
      </c>
      <c r="H110" t="s">
        <v>37</v>
      </c>
      <c r="I110" t="s">
        <v>20</v>
      </c>
      <c r="J110">
        <v>0.5</v>
      </c>
      <c r="M110" s="2">
        <v>40479</v>
      </c>
      <c r="N110" t="s">
        <v>16</v>
      </c>
      <c r="O110" t="s">
        <v>107</v>
      </c>
    </row>
    <row r="111" spans="1:15">
      <c r="A111" t="s">
        <v>46</v>
      </c>
      <c r="B111">
        <v>289.8</v>
      </c>
      <c r="C111">
        <f t="shared" si="1"/>
        <v>290</v>
      </c>
      <c r="D111" t="s">
        <v>19</v>
      </c>
      <c r="E111" t="s">
        <v>32</v>
      </c>
      <c r="I111" t="s">
        <v>20</v>
      </c>
      <c r="J111">
        <v>0.5</v>
      </c>
      <c r="M111" s="2">
        <v>40479</v>
      </c>
      <c r="N111" t="s">
        <v>16</v>
      </c>
    </row>
    <row r="112" spans="1:15">
      <c r="A112" t="s">
        <v>46</v>
      </c>
      <c r="B112">
        <v>290</v>
      </c>
      <c r="C112">
        <f t="shared" si="1"/>
        <v>294</v>
      </c>
      <c r="D112" t="s">
        <v>19</v>
      </c>
      <c r="E112" t="s">
        <v>53</v>
      </c>
      <c r="M112" s="2">
        <v>40479</v>
      </c>
      <c r="N112" t="s">
        <v>16</v>
      </c>
      <c r="O112" t="s">
        <v>111</v>
      </c>
    </row>
    <row r="113" spans="1:15">
      <c r="A113" t="s">
        <v>46</v>
      </c>
      <c r="B113">
        <v>294</v>
      </c>
      <c r="C113">
        <f t="shared" si="1"/>
        <v>296</v>
      </c>
      <c r="D113" t="s">
        <v>19</v>
      </c>
      <c r="E113" t="s">
        <v>32</v>
      </c>
      <c r="H113" t="s">
        <v>42</v>
      </c>
      <c r="M113" s="2">
        <v>40479</v>
      </c>
      <c r="N113" t="s">
        <v>16</v>
      </c>
    </row>
    <row r="114" spans="1:15">
      <c r="A114" t="s">
        <v>46</v>
      </c>
      <c r="B114">
        <v>296</v>
      </c>
      <c r="C114">
        <f t="shared" si="1"/>
        <v>302.5</v>
      </c>
      <c r="D114" t="s">
        <v>19</v>
      </c>
      <c r="E114" t="s">
        <v>33</v>
      </c>
      <c r="H114" t="s">
        <v>105</v>
      </c>
      <c r="I114" t="s">
        <v>20</v>
      </c>
      <c r="J114">
        <v>0.5</v>
      </c>
      <c r="M114" s="2">
        <v>40479</v>
      </c>
      <c r="N114" t="s">
        <v>16</v>
      </c>
      <c r="O114" t="s">
        <v>112</v>
      </c>
    </row>
    <row r="115" spans="1:15">
      <c r="A115" t="s">
        <v>46</v>
      </c>
      <c r="B115">
        <v>302.5</v>
      </c>
      <c r="C115">
        <f t="shared" si="1"/>
        <v>306.60000000000002</v>
      </c>
      <c r="D115" t="s">
        <v>19</v>
      </c>
      <c r="E115" t="s">
        <v>33</v>
      </c>
      <c r="H115" t="s">
        <v>41</v>
      </c>
      <c r="M115" s="2">
        <v>40479</v>
      </c>
      <c r="N115" t="s">
        <v>16</v>
      </c>
      <c r="O115" t="s">
        <v>113</v>
      </c>
    </row>
    <row r="116" spans="1:15">
      <c r="A116" t="s">
        <v>46</v>
      </c>
      <c r="B116">
        <v>306.60000000000002</v>
      </c>
      <c r="C116">
        <f t="shared" si="1"/>
        <v>311</v>
      </c>
      <c r="D116" t="s">
        <v>19</v>
      </c>
      <c r="E116" t="s">
        <v>33</v>
      </c>
      <c r="H116" t="s">
        <v>105</v>
      </c>
      <c r="M116" s="2">
        <v>40479</v>
      </c>
      <c r="N116" t="s">
        <v>16</v>
      </c>
      <c r="O116" t="s">
        <v>114</v>
      </c>
    </row>
    <row r="117" spans="1:15">
      <c r="A117" t="s">
        <v>46</v>
      </c>
      <c r="B117">
        <v>311</v>
      </c>
      <c r="C117">
        <f t="shared" si="1"/>
        <v>313.7</v>
      </c>
      <c r="D117" t="s">
        <v>19</v>
      </c>
      <c r="E117" t="s">
        <v>33</v>
      </c>
      <c r="M117" s="2">
        <v>40479</v>
      </c>
      <c r="N117" t="s">
        <v>16</v>
      </c>
    </row>
    <row r="118" spans="1:15">
      <c r="A118" t="s">
        <v>46</v>
      </c>
      <c r="B118">
        <v>313.7</v>
      </c>
      <c r="C118">
        <f t="shared" si="1"/>
        <v>316</v>
      </c>
      <c r="D118" t="s">
        <v>19</v>
      </c>
      <c r="E118" t="s">
        <v>24</v>
      </c>
      <c r="H118" t="s">
        <v>42</v>
      </c>
      <c r="I118" t="s">
        <v>20</v>
      </c>
      <c r="J118">
        <v>0.5</v>
      </c>
      <c r="M118" s="2">
        <v>40479</v>
      </c>
      <c r="N118" t="s">
        <v>16</v>
      </c>
    </row>
    <row r="119" spans="1:15">
      <c r="A119" t="s">
        <v>46</v>
      </c>
      <c r="B119">
        <v>316</v>
      </c>
      <c r="C119">
        <f t="shared" si="1"/>
        <v>325.2</v>
      </c>
      <c r="D119" t="s">
        <v>19</v>
      </c>
      <c r="E119" t="s">
        <v>33</v>
      </c>
      <c r="M119" s="2">
        <v>40479</v>
      </c>
      <c r="N119" t="s">
        <v>16</v>
      </c>
    </row>
    <row r="120" spans="1:15">
      <c r="A120" t="s">
        <v>46</v>
      </c>
      <c r="B120">
        <v>325.2</v>
      </c>
      <c r="C120">
        <f t="shared" si="1"/>
        <v>326.3</v>
      </c>
      <c r="D120" t="s">
        <v>19</v>
      </c>
      <c r="E120" t="s">
        <v>33</v>
      </c>
      <c r="I120" t="s">
        <v>36</v>
      </c>
      <c r="J120">
        <v>2</v>
      </c>
      <c r="M120" s="2">
        <v>40479</v>
      </c>
      <c r="N120" t="s">
        <v>16</v>
      </c>
      <c r="O120" t="s">
        <v>115</v>
      </c>
    </row>
    <row r="121" spans="1:15">
      <c r="A121" t="s">
        <v>46</v>
      </c>
      <c r="B121">
        <v>326.3</v>
      </c>
      <c r="C121">
        <f t="shared" si="1"/>
        <v>328.7</v>
      </c>
      <c r="D121" t="s">
        <v>19</v>
      </c>
      <c r="E121" t="s">
        <v>18</v>
      </c>
      <c r="H121" t="s">
        <v>41</v>
      </c>
      <c r="M121" s="2">
        <v>40479</v>
      </c>
      <c r="N121" t="s">
        <v>16</v>
      </c>
      <c r="O121" t="s">
        <v>116</v>
      </c>
    </row>
    <row r="122" spans="1:15">
      <c r="A122" t="s">
        <v>46</v>
      </c>
      <c r="B122">
        <v>328.7</v>
      </c>
      <c r="C122">
        <f t="shared" si="1"/>
        <v>328.8</v>
      </c>
      <c r="D122" t="s">
        <v>19</v>
      </c>
      <c r="E122" t="s">
        <v>52</v>
      </c>
      <c r="I122" t="s">
        <v>35</v>
      </c>
      <c r="J122">
        <v>3</v>
      </c>
      <c r="M122" s="2">
        <v>40479</v>
      </c>
      <c r="N122" t="s">
        <v>16</v>
      </c>
      <c r="O122" t="s">
        <v>117</v>
      </c>
    </row>
    <row r="123" spans="1:15">
      <c r="A123" t="s">
        <v>46</v>
      </c>
      <c r="B123">
        <v>328.8</v>
      </c>
      <c r="C123">
        <f t="shared" si="1"/>
        <v>329.8</v>
      </c>
      <c r="D123" t="s">
        <v>19</v>
      </c>
      <c r="E123" t="s">
        <v>18</v>
      </c>
      <c r="M123" s="2">
        <v>40479</v>
      </c>
      <c r="N123" t="s">
        <v>16</v>
      </c>
    </row>
    <row r="124" spans="1:15">
      <c r="A124" t="s">
        <v>46</v>
      </c>
      <c r="B124">
        <v>329.8</v>
      </c>
      <c r="C124">
        <f>B125</f>
        <v>330.6</v>
      </c>
      <c r="D124" t="s">
        <v>19</v>
      </c>
      <c r="E124" t="s">
        <v>32</v>
      </c>
      <c r="F124" t="s">
        <v>31</v>
      </c>
      <c r="G124" t="s">
        <v>34</v>
      </c>
      <c r="I124" t="s">
        <v>36</v>
      </c>
      <c r="J124">
        <v>5</v>
      </c>
      <c r="M124" s="2">
        <v>40479</v>
      </c>
      <c r="N124" t="s">
        <v>16</v>
      </c>
      <c r="O124" t="s">
        <v>118</v>
      </c>
    </row>
    <row r="125" spans="1:15">
      <c r="A125" t="s">
        <v>46</v>
      </c>
      <c r="B125">
        <v>330.6</v>
      </c>
      <c r="C125">
        <v>349</v>
      </c>
      <c r="D125" t="s">
        <v>19</v>
      </c>
      <c r="E125" t="s">
        <v>18</v>
      </c>
      <c r="M125" s="2">
        <v>40479</v>
      </c>
      <c r="N125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2010-11-06T06:21:21Z</dcterms:modified>
</cp:coreProperties>
</file>